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ورقة1" sheetId="1" r:id="rId1"/>
  </sheets>
  <calcPr calcId="125725"/>
</workbook>
</file>

<file path=xl/calcChain.xml><?xml version="1.0" encoding="utf-8"?>
<calcChain xmlns="http://schemas.openxmlformats.org/spreadsheetml/2006/main">
  <c r="D17" i="1"/>
  <c r="F17" s="1"/>
  <c r="E17" s="1"/>
  <c r="J8"/>
  <c r="J7"/>
  <c r="L8" l="1"/>
  <c r="L7"/>
  <c r="D14"/>
  <c r="F14"/>
  <c r="E14" s="1"/>
  <c r="D15"/>
  <c r="F15"/>
  <c r="E15" s="1"/>
  <c r="D16"/>
  <c r="F16" s="1"/>
  <c r="E16" s="1"/>
  <c r="F12"/>
  <c r="E12" s="1"/>
  <c r="F13"/>
  <c r="E13" s="1"/>
  <c r="D9"/>
  <c r="F9" s="1"/>
  <c r="E9" s="1"/>
  <c r="D10"/>
  <c r="F10" s="1"/>
  <c r="E10" s="1"/>
  <c r="D11"/>
  <c r="F11" s="1"/>
  <c r="E11" s="1"/>
  <c r="D12"/>
  <c r="D13"/>
  <c r="D8"/>
  <c r="F8" s="1"/>
  <c r="E8" s="1"/>
  <c r="D7"/>
  <c r="F7" l="1"/>
  <c r="E7" s="1"/>
</calcChain>
</file>

<file path=xl/sharedStrings.xml><?xml version="1.0" encoding="utf-8"?>
<sst xmlns="http://schemas.openxmlformats.org/spreadsheetml/2006/main" count="18" uniqueCount="18">
  <si>
    <t>ت</t>
  </si>
  <si>
    <t xml:space="preserve">نوع المادة </t>
  </si>
  <si>
    <t xml:space="preserve">الكمية </t>
  </si>
  <si>
    <t xml:space="preserve">السعر </t>
  </si>
  <si>
    <t>المبلغ</t>
  </si>
  <si>
    <t>العدد</t>
  </si>
  <si>
    <t xml:space="preserve">القياس </t>
  </si>
  <si>
    <t>الكمية</t>
  </si>
  <si>
    <t>المجموع</t>
  </si>
  <si>
    <t>غرام</t>
  </si>
  <si>
    <t>كيلو</t>
  </si>
  <si>
    <t>دجاج</t>
  </si>
  <si>
    <t>سمك</t>
  </si>
  <si>
    <t>الجدول الاول</t>
  </si>
  <si>
    <t>الجدول الثاني</t>
  </si>
  <si>
    <t>الجمع الاعتيادي للخلايا الحمراء</t>
  </si>
  <si>
    <t>الجمع اليدوي من اين جئت بهذا المجموع الثاني للخلايا الحمراء</t>
  </si>
  <si>
    <t>معادلة الاستاذ عبد الله باقشير جزاه الله خيرا</t>
  </si>
</sst>
</file>

<file path=xl/styles.xml><?xml version="1.0" encoding="utf-8"?>
<styleSheet xmlns="http://schemas.openxmlformats.org/spreadsheetml/2006/main">
  <numFmts count="2">
    <numFmt numFmtId="165" formatCode="#,##0.000"/>
    <numFmt numFmtId="167" formatCode="#,##0;[Red]#,##0"/>
  </numFmts>
  <fonts count="3">
    <font>
      <sz val="11"/>
      <color theme="1"/>
      <name val="Arial"/>
      <family val="2"/>
      <scheme val="minor"/>
    </font>
    <font>
      <b/>
      <sz val="16"/>
      <color theme="1"/>
      <name val="Arial"/>
      <family val="2"/>
      <scheme val="minor"/>
    </font>
    <font>
      <sz val="11"/>
      <color theme="0"/>
      <name val="Arial"/>
      <family val="2"/>
      <scheme val="minor"/>
    </font>
  </fonts>
  <fills count="6">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5" tint="0.59999389629810485"/>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3" fontId="0" fillId="2" borderId="0" xfId="0" applyNumberFormat="1" applyFill="1"/>
    <xf numFmtId="3" fontId="0" fillId="3" borderId="0" xfId="0" applyNumberFormat="1" applyFill="1"/>
    <xf numFmtId="0" fontId="0" fillId="0" borderId="0" xfId="0" applyAlignment="1">
      <alignment horizontal="center"/>
    </xf>
    <xf numFmtId="0" fontId="1" fillId="2" borderId="0" xfId="0" applyFont="1" applyFill="1" applyAlignment="1">
      <alignment horizontal="center"/>
    </xf>
    <xf numFmtId="167" fontId="0" fillId="0" borderId="0" xfId="0" applyNumberFormat="1"/>
    <xf numFmtId="3" fontId="0" fillId="4" borderId="0" xfId="0" applyNumberFormat="1" applyFill="1"/>
    <xf numFmtId="0" fontId="0" fillId="4" borderId="0" xfId="0" applyFill="1"/>
    <xf numFmtId="3" fontId="2" fillId="3" borderId="0" xfId="0" applyNumberFormat="1" applyFont="1" applyFill="1"/>
    <xf numFmtId="165" fontId="0" fillId="5" borderId="1" xfId="0" applyNumberFormat="1" applyFill="1" applyBorder="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12</xdr:col>
      <xdr:colOff>666749</xdr:colOff>
      <xdr:row>2</xdr:row>
      <xdr:rowOff>123825</xdr:rowOff>
    </xdr:from>
    <xdr:ext cx="4439248" cy="5046638"/>
    <xdr:sp macro="" textlink="">
      <xdr:nvSpPr>
        <xdr:cNvPr id="2" name="مستطيل 1"/>
        <xdr:cNvSpPr/>
      </xdr:nvSpPr>
      <xdr:spPr>
        <a:xfrm>
          <a:off x="11222811603" y="485775"/>
          <a:ext cx="4439248" cy="5046638"/>
        </a:xfrm>
        <a:prstGeom prst="rect">
          <a:avLst/>
        </a:prstGeom>
        <a:noFill/>
        <a:ln>
          <a:noFill/>
        </a:ln>
      </xdr:spPr>
      <xdr:txBody>
        <a:bodyPr wrap="square" lIns="91440" tIns="45720" rIns="91440" bIns="45720">
          <a:noAutofit/>
        </a:bodyPr>
        <a:lstStyle/>
        <a:p>
          <a:pPr algn="ctr"/>
          <a:r>
            <a:rPr lang="ar-SA" sz="2400" b="1" cap="none" spc="0">
              <a:ln w="22225">
                <a:solidFill>
                  <a:schemeClr val="accent2"/>
                </a:solidFill>
                <a:prstDash val="solid"/>
              </a:ln>
              <a:solidFill>
                <a:schemeClr val="accent2">
                  <a:lumMod val="40000"/>
                  <a:lumOff val="60000"/>
                </a:schemeClr>
              </a:solidFill>
              <a:effectLst/>
            </a:rPr>
            <a:t>بسم الله الرحمن الرحيم</a:t>
          </a:r>
        </a:p>
        <a:p>
          <a:pPr algn="ctr"/>
          <a:r>
            <a:rPr lang="ar-SA" sz="2400" b="1" cap="none" spc="0">
              <a:ln w="22225">
                <a:solidFill>
                  <a:schemeClr val="accent2"/>
                </a:solidFill>
                <a:prstDash val="solid"/>
              </a:ln>
              <a:solidFill>
                <a:schemeClr val="accent2">
                  <a:lumMod val="40000"/>
                  <a:lumOff val="60000"/>
                </a:schemeClr>
              </a:solidFill>
              <a:effectLst/>
            </a:rPr>
            <a:t>كيف يتم</a:t>
          </a:r>
          <a:r>
            <a:rPr lang="ar-SA" sz="2400" b="1" cap="none" spc="0" baseline="0">
              <a:ln w="22225">
                <a:solidFill>
                  <a:schemeClr val="accent2"/>
                </a:solidFill>
                <a:prstDash val="solid"/>
              </a:ln>
              <a:solidFill>
                <a:schemeClr val="accent2">
                  <a:lumMod val="40000"/>
                  <a:lumOff val="60000"/>
                </a:schemeClr>
              </a:solidFill>
              <a:effectLst/>
            </a:rPr>
            <a:t> ترحيل من قائمة الجدول الاول</a:t>
          </a:r>
        </a:p>
        <a:p>
          <a:pPr algn="ctr"/>
          <a:r>
            <a:rPr lang="ar-SA" sz="2400" b="1" cap="none" spc="0" baseline="0">
              <a:ln w="22225">
                <a:solidFill>
                  <a:schemeClr val="accent2"/>
                </a:solidFill>
                <a:prstDash val="solid"/>
              </a:ln>
              <a:solidFill>
                <a:schemeClr val="accent2">
                  <a:lumMod val="40000"/>
                  <a:lumOff val="60000"/>
                </a:schemeClr>
              </a:solidFill>
              <a:effectLst/>
            </a:rPr>
            <a:t>مجموع الخمسة الخانات الاولى بالون الاصفر وترحيله الى خانة الكمية في الجدول الثاني للون الاصفر ........... وترحيل مجموع الخمسة الثانية باللون الاحمر الى حقل الكمية في الجدول الثاني باللون الاحمر </a:t>
          </a:r>
        </a:p>
        <a:p>
          <a:pPr algn="ctr"/>
          <a:r>
            <a:rPr lang="ar-SA" sz="2400" b="1" cap="none" spc="0" baseline="0">
              <a:ln w="22225">
                <a:solidFill>
                  <a:schemeClr val="accent2"/>
                </a:solidFill>
                <a:prstDash val="solid"/>
              </a:ln>
              <a:solidFill>
                <a:schemeClr val="accent2">
                  <a:lumMod val="40000"/>
                  <a:lumOff val="60000"/>
                </a:schemeClr>
              </a:solidFill>
              <a:effectLst/>
            </a:rPr>
            <a:t>لكن الترحيل على افتراض ان مجموع الخمسة الاولى يساوي 241.715 عند ترحيله يرحل على اساس رقم رياضي مع الفاصلة العشرية بين الكيلوات والاغرامات وشكرا </a:t>
          </a:r>
        </a:p>
        <a:p>
          <a:pPr algn="ctr"/>
          <a:r>
            <a:rPr lang="ar-SA" sz="2400" b="1" cap="none" spc="0" baseline="0">
              <a:ln w="22225">
                <a:solidFill>
                  <a:schemeClr val="accent2"/>
                </a:solidFill>
                <a:prstDash val="solid"/>
              </a:ln>
              <a:solidFill>
                <a:schemeClr val="accent2">
                  <a:lumMod val="40000"/>
                  <a:lumOff val="60000"/>
                </a:schemeClr>
              </a:solidFill>
              <a:effectLst/>
            </a:rPr>
            <a:t>اتمنى سعة صدركم لضرورة طلبي هذا مما يسهلي في العمل وشكرا لكم </a:t>
          </a:r>
          <a:endParaRPr lang="ar-SA" sz="2400" b="1" cap="none" spc="0">
            <a:ln w="22225">
              <a:solidFill>
                <a:schemeClr val="accent2"/>
              </a:solidFill>
              <a:prstDash val="solid"/>
            </a:ln>
            <a:solidFill>
              <a:schemeClr val="accent2">
                <a:lumMod val="40000"/>
                <a:lumOff val="60000"/>
              </a:schemeClr>
            </a:solidFill>
            <a:effectLst/>
          </a:endParaRPr>
        </a:p>
        <a:p>
          <a:pPr algn="ctr"/>
          <a:endParaRPr lang="ar-SA" sz="2400" b="1" cap="none" spc="0">
            <a:ln w="22225">
              <a:solidFill>
                <a:schemeClr val="accent2"/>
              </a:solidFill>
              <a:prstDash val="solid"/>
            </a:ln>
            <a:solidFill>
              <a:schemeClr val="accent2">
                <a:lumMod val="40000"/>
                <a:lumOff val="60000"/>
              </a:schemeClr>
            </a:solidFill>
            <a:effectLst/>
          </a:endParaRPr>
        </a:p>
      </xdr:txBody>
    </xdr:sp>
    <xdr:clientData/>
  </xdr:oneCellAnchor>
  <xdr:twoCellAnchor>
    <xdr:from>
      <xdr:col>2</xdr:col>
      <xdr:colOff>619125</xdr:colOff>
      <xdr:row>17</xdr:row>
      <xdr:rowOff>0</xdr:rowOff>
    </xdr:from>
    <xdr:to>
      <xdr:col>4</xdr:col>
      <xdr:colOff>133350</xdr:colOff>
      <xdr:row>20</xdr:row>
      <xdr:rowOff>152400</xdr:rowOff>
    </xdr:to>
    <xdr:sp macro="" textlink="">
      <xdr:nvSpPr>
        <xdr:cNvPr id="3" name="سهم لأعلى 2"/>
        <xdr:cNvSpPr/>
      </xdr:nvSpPr>
      <xdr:spPr>
        <a:xfrm>
          <a:off x="11233708800" y="3076575"/>
          <a:ext cx="885825" cy="69532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pPr algn="r" rtl="1"/>
          <a:endParaRPr lang="ar-IQ" sz="1100"/>
        </a:p>
      </xdr:txBody>
    </xdr:sp>
    <xdr:clientData/>
  </xdr:twoCellAnchor>
  <xdr:twoCellAnchor>
    <xdr:from>
      <xdr:col>3</xdr:col>
      <xdr:colOff>514350</xdr:colOff>
      <xdr:row>9</xdr:row>
      <xdr:rowOff>171451</xdr:rowOff>
    </xdr:from>
    <xdr:to>
      <xdr:col>9</xdr:col>
      <xdr:colOff>123825</xdr:colOff>
      <xdr:row>16</xdr:row>
      <xdr:rowOff>114300</xdr:rowOff>
    </xdr:to>
    <xdr:cxnSp macro="">
      <xdr:nvCxnSpPr>
        <xdr:cNvPr id="5" name="رابط كسهم مستقيم 4"/>
        <xdr:cNvCxnSpPr/>
      </xdr:nvCxnSpPr>
      <xdr:spPr>
        <a:xfrm flipH="1" flipV="1">
          <a:off x="11230251225" y="1800226"/>
          <a:ext cx="3762375" cy="1209674"/>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638175</xdr:colOff>
      <xdr:row>10</xdr:row>
      <xdr:rowOff>0</xdr:rowOff>
    </xdr:from>
    <xdr:to>
      <xdr:col>10</xdr:col>
      <xdr:colOff>47625</xdr:colOff>
      <xdr:row>13</xdr:row>
      <xdr:rowOff>152400</xdr:rowOff>
    </xdr:to>
    <xdr:sp macro="" textlink="">
      <xdr:nvSpPr>
        <xdr:cNvPr id="8" name="سهم لأعلى 7"/>
        <xdr:cNvSpPr/>
      </xdr:nvSpPr>
      <xdr:spPr>
        <a:xfrm>
          <a:off x="11229536850" y="1809750"/>
          <a:ext cx="885825" cy="69532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pPr algn="r" rtl="1"/>
          <a:endParaRPr lang="ar-IQ" sz="1100"/>
        </a:p>
      </xdr:txBody>
    </xdr:sp>
    <xdr:clientData/>
  </xdr:twoCellAnchor>
  <xdr:twoCellAnchor>
    <xdr:from>
      <xdr:col>5</xdr:col>
      <xdr:colOff>628650</xdr:colOff>
      <xdr:row>16</xdr:row>
      <xdr:rowOff>28575</xdr:rowOff>
    </xdr:from>
    <xdr:to>
      <xdr:col>11</xdr:col>
      <xdr:colOff>523875</xdr:colOff>
      <xdr:row>35</xdr:row>
      <xdr:rowOff>19050</xdr:rowOff>
    </xdr:to>
    <xdr:sp macro="" textlink="">
      <xdr:nvSpPr>
        <xdr:cNvPr id="9" name="مربع نص 8"/>
        <xdr:cNvSpPr txBox="1"/>
      </xdr:nvSpPr>
      <xdr:spPr>
        <a:xfrm>
          <a:off x="11228374800" y="2924175"/>
          <a:ext cx="4114800" cy="3429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1" anchor="t"/>
        <a:lstStyle/>
        <a:p>
          <a:pPr algn="r" rtl="1"/>
          <a:r>
            <a:rPr lang="ar-IQ" sz="1100"/>
            <a:t>اخي العزيز فراس المحترم</a:t>
          </a:r>
        </a:p>
        <a:p>
          <a:pPr algn="r" rtl="1"/>
          <a:r>
            <a:rPr lang="ar-IQ" sz="1100"/>
            <a:t>اعتقد معادلة الاستاذ الكبير عبد الله باقشير جزاه الله خيرا تفي بالغرض لما طلبته حيث اردت جمع الخلايا الصفراء ووضعها في الخلية </a:t>
          </a:r>
          <a:r>
            <a:rPr lang="en-US" sz="1100"/>
            <a:t>J7 </a:t>
          </a:r>
          <a:r>
            <a:rPr lang="ar-IQ" sz="1100"/>
            <a:t> وجمع الخلايا الحمراء ووضعها في الخلية </a:t>
          </a:r>
          <a:r>
            <a:rPr lang="en-US" sz="1100"/>
            <a:t>J8</a:t>
          </a:r>
          <a:r>
            <a:rPr lang="ar-IQ" sz="1100"/>
            <a:t> وانا ادرجت معادلة الاستاذ الكبير ابو علي جزاه الله خيرا لكن فقط نسقت لك الخلايا حيث فعلت استخدام فاصل</a:t>
          </a:r>
          <a:r>
            <a:rPr lang="ar-IQ" sz="1100" baseline="0"/>
            <a:t>  الالاف وهو الناتج الفعلي للخلايا الصفراء والحمراء</a:t>
          </a:r>
        </a:p>
        <a:p>
          <a:pPr algn="r" rtl="1"/>
          <a:r>
            <a:rPr lang="ar-IQ" sz="1100" baseline="0"/>
            <a:t>اما المجموع الذي ادرجته انت  يدويا للخلايا الحمراء فهو غير مطابق للجمع الاعتيادي كما تلاحظ تاشير السهم</a:t>
          </a:r>
        </a:p>
        <a:p>
          <a:pPr algn="r" rtl="1"/>
          <a:r>
            <a:rPr lang="ar-IQ" sz="1100" baseline="0"/>
            <a:t>وهناك سؤال على ما اعتقد يجب ان توضحة للاساتذه حتى تصل الفكرة بصورة اوضح وحتما اذا وضحت الصورة سيكون الجواب واضح ومتقن والسؤال  ما هو الرابط بين الارقام الصفراء والرابط بين الارقام الحمراء اقصد كيف يعرف الاكسل انك تريد ان تجمع هذه الخلايا الخمسة الاولى وتضعها في الخلية الصفراء وليس غيرها اذا يجب ان يكون هناك شرط مشترك يوحد هذه الارقام لجمعها دون غيرها بافتراض ان تسلسل الارقام غير ثابت حتما مره خمسة ارقام ومرة اربعة وهكذا بتغير الشرط لان لاحظت وجود نوع المادة في الجدول الثاني ولم نجده في الجدول الاول  هل الشرط ان نجمع الدجاج مع بعض والاسماك مع بعض فهذا سيسهل عملية الجمع كثيرا اما اذا كانت الارقام ثابتة كما هي الان فالحل الذي ارسله استاذنا الفاضل ابو علي جزاه الله خيرا هو الصحيح وكذلك حل الاخ الاستاذ محمد ابو البراء جزاه الله خيرا كذلك صحيح مع تعديل بسيط باختلاف المعادلات </a:t>
          </a:r>
        </a:p>
        <a:p>
          <a:pPr algn="r" rtl="1"/>
          <a:r>
            <a:rPr lang="ar-IQ" sz="1100" baseline="0"/>
            <a:t>انا في الحقيقة اردت ان اساعدك واوصل الفكرة لك وللاساتذة الكرام حتى تجد حلا يرضيك  كما تريد ان تظهر النتائج </a:t>
          </a:r>
        </a:p>
        <a:p>
          <a:pPr algn="r" rtl="1"/>
          <a:r>
            <a:rPr lang="ar-IQ" sz="1100" baseline="0"/>
            <a:t>وفقكم الله جميعا لما يحب ويرضى</a:t>
          </a:r>
          <a:endParaRPr lang="ar-IQ" sz="1100"/>
        </a:p>
      </xdr:txBody>
    </xdr:sp>
    <xdr:clientData/>
  </xdr:twoCellAnchor>
  <xdr:twoCellAnchor>
    <xdr:from>
      <xdr:col>9</xdr:col>
      <xdr:colOff>523875</xdr:colOff>
      <xdr:row>5</xdr:row>
      <xdr:rowOff>0</xdr:rowOff>
    </xdr:from>
    <xdr:to>
      <xdr:col>9</xdr:col>
      <xdr:colOff>590550</xdr:colOff>
      <xdr:row>6</xdr:row>
      <xdr:rowOff>104775</xdr:rowOff>
    </xdr:to>
    <xdr:cxnSp macro="">
      <xdr:nvCxnSpPr>
        <xdr:cNvPr id="11" name="رابط كسهم مستقيم 10"/>
        <xdr:cNvCxnSpPr/>
      </xdr:nvCxnSpPr>
      <xdr:spPr>
        <a:xfrm>
          <a:off x="11229784500" y="904875"/>
          <a:ext cx="66675" cy="285750"/>
        </a:xfrm>
        <a:prstGeom prst="straightConnector1">
          <a:avLst/>
        </a:prstGeom>
        <a:ln>
          <a:tailEnd type="arrow"/>
        </a:ln>
      </xdr:spPr>
      <xdr:style>
        <a:lnRef idx="2">
          <a:schemeClr val="accent2"/>
        </a:lnRef>
        <a:fillRef idx="0">
          <a:schemeClr val="accent2"/>
        </a:fillRef>
        <a:effectRef idx="1">
          <a:schemeClr val="accent2"/>
        </a:effectRef>
        <a:fontRef idx="minor">
          <a:schemeClr val="tx1"/>
        </a:fontRef>
      </xdr:style>
    </xdr:cxn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L22"/>
  <sheetViews>
    <sheetView rightToLeft="1" tabSelected="1" topLeftCell="B3" workbookViewId="0">
      <selection activeCell="G16" sqref="G16"/>
    </sheetView>
  </sheetViews>
  <sheetFormatPr defaultRowHeight="14.25"/>
  <cols>
    <col min="5" max="5" width="9.5" bestFit="1" customWidth="1"/>
    <col min="10" max="10" width="10.375" bestFit="1" customWidth="1"/>
    <col min="12" max="12" width="12.875" customWidth="1"/>
  </cols>
  <sheetData>
    <row r="2" spans="1:12">
      <c r="B2" s="4" t="s">
        <v>13</v>
      </c>
      <c r="C2" s="4"/>
      <c r="D2" s="4"/>
      <c r="E2" s="4"/>
      <c r="F2" s="4"/>
      <c r="H2" s="4" t="s">
        <v>14</v>
      </c>
      <c r="I2" s="4"/>
      <c r="J2" s="4"/>
      <c r="K2" s="4"/>
      <c r="L2" s="4"/>
    </row>
    <row r="3" spans="1:12">
      <c r="B3" s="4"/>
      <c r="C3" s="4"/>
      <c r="D3" s="4"/>
      <c r="E3" s="4"/>
      <c r="F3" s="4"/>
      <c r="H3" s="4"/>
      <c r="I3" s="4"/>
      <c r="J3" s="4"/>
      <c r="K3" s="4"/>
      <c r="L3" s="4"/>
    </row>
    <row r="5" spans="1:12">
      <c r="D5" s="3" t="s">
        <v>7</v>
      </c>
      <c r="E5" s="3"/>
      <c r="F5" s="3"/>
      <c r="J5" s="7" t="s">
        <v>17</v>
      </c>
      <c r="K5" s="7"/>
      <c r="L5" s="7"/>
    </row>
    <row r="6" spans="1:12">
      <c r="B6" t="s">
        <v>5</v>
      </c>
      <c r="C6" t="s">
        <v>6</v>
      </c>
      <c r="D6" t="s">
        <v>8</v>
      </c>
      <c r="E6" t="s">
        <v>9</v>
      </c>
      <c r="F6" t="s">
        <v>10</v>
      </c>
      <c r="H6" t="s">
        <v>0</v>
      </c>
      <c r="I6" t="s">
        <v>1</v>
      </c>
      <c r="J6" t="s">
        <v>2</v>
      </c>
      <c r="K6" t="s">
        <v>3</v>
      </c>
      <c r="L6" t="s">
        <v>4</v>
      </c>
    </row>
    <row r="7" spans="1:12">
      <c r="A7">
        <v>1</v>
      </c>
      <c r="B7">
        <v>418</v>
      </c>
      <c r="C7">
        <v>145</v>
      </c>
      <c r="D7" s="1">
        <f>B7*C7</f>
        <v>60610</v>
      </c>
      <c r="E7">
        <f>D7-F7*1000</f>
        <v>610</v>
      </c>
      <c r="F7">
        <f>INT(D7/1000)</f>
        <v>60</v>
      </c>
      <c r="H7">
        <v>1</v>
      </c>
      <c r="I7" t="s">
        <v>11</v>
      </c>
      <c r="J7" s="1">
        <f ca="1">SUM(OFFSET($D$7,(ROW()-7)*5,,5))</f>
        <v>241715</v>
      </c>
      <c r="K7">
        <v>1250</v>
      </c>
      <c r="L7" s="5">
        <f ca="1">J7*K7</f>
        <v>302143750</v>
      </c>
    </row>
    <row r="8" spans="1:12">
      <c r="A8">
        <v>2</v>
      </c>
      <c r="B8">
        <v>162</v>
      </c>
      <c r="C8">
        <v>145</v>
      </c>
      <c r="D8" s="1">
        <f>B8*C8</f>
        <v>23490</v>
      </c>
      <c r="E8">
        <f t="shared" ref="E8:E17" si="0">D8-F8*1000</f>
        <v>490</v>
      </c>
      <c r="F8">
        <f t="shared" ref="F8:F13" si="1">INT(D8/1000)</f>
        <v>23</v>
      </c>
      <c r="H8">
        <v>2</v>
      </c>
      <c r="I8" t="s">
        <v>12</v>
      </c>
      <c r="J8" s="8">
        <f ca="1">SUM(OFFSET($D$7,(ROW()-7)*5,,5))</f>
        <v>378350</v>
      </c>
      <c r="K8">
        <v>1000</v>
      </c>
      <c r="L8" s="5">
        <f ca="1">J8*K8</f>
        <v>378350000</v>
      </c>
    </row>
    <row r="9" spans="1:12">
      <c r="A9">
        <v>3</v>
      </c>
      <c r="B9">
        <v>415</v>
      </c>
      <c r="C9">
        <v>145</v>
      </c>
      <c r="D9" s="1">
        <f t="shared" ref="D9:D13" si="2">B9*C9</f>
        <v>60175</v>
      </c>
      <c r="E9">
        <f t="shared" si="0"/>
        <v>175</v>
      </c>
      <c r="F9">
        <f t="shared" si="1"/>
        <v>60</v>
      </c>
      <c r="J9" s="9">
        <v>241.715</v>
      </c>
    </row>
    <row r="10" spans="1:12">
      <c r="A10">
        <v>4</v>
      </c>
      <c r="B10">
        <v>236</v>
      </c>
      <c r="C10">
        <v>145</v>
      </c>
      <c r="D10" s="1">
        <f t="shared" si="2"/>
        <v>34220</v>
      </c>
      <c r="E10">
        <f t="shared" si="0"/>
        <v>220</v>
      </c>
      <c r="F10">
        <f t="shared" si="1"/>
        <v>34</v>
      </c>
      <c r="J10" s="9">
        <v>257.05500000000001</v>
      </c>
    </row>
    <row r="11" spans="1:12">
      <c r="A11">
        <v>5</v>
      </c>
      <c r="B11">
        <v>436</v>
      </c>
      <c r="C11">
        <v>145</v>
      </c>
      <c r="D11" s="1">
        <f t="shared" si="2"/>
        <v>63220</v>
      </c>
      <c r="E11">
        <f t="shared" si="0"/>
        <v>220</v>
      </c>
      <c r="F11">
        <f t="shared" si="1"/>
        <v>63</v>
      </c>
    </row>
    <row r="12" spans="1:12">
      <c r="A12">
        <v>6</v>
      </c>
      <c r="B12">
        <v>434</v>
      </c>
      <c r="C12">
        <v>175</v>
      </c>
      <c r="D12" s="2">
        <f t="shared" si="2"/>
        <v>75950</v>
      </c>
      <c r="E12">
        <f t="shared" si="0"/>
        <v>950</v>
      </c>
      <c r="F12">
        <f t="shared" si="1"/>
        <v>75</v>
      </c>
    </row>
    <row r="13" spans="1:12">
      <c r="A13">
        <v>7</v>
      </c>
      <c r="B13">
        <v>432</v>
      </c>
      <c r="C13">
        <v>175</v>
      </c>
      <c r="D13" s="2">
        <f t="shared" si="2"/>
        <v>75600</v>
      </c>
      <c r="E13">
        <f t="shared" si="0"/>
        <v>600</v>
      </c>
      <c r="F13">
        <f t="shared" si="1"/>
        <v>75</v>
      </c>
    </row>
    <row r="14" spans="1:12">
      <c r="A14">
        <v>8</v>
      </c>
      <c r="B14">
        <v>432</v>
      </c>
      <c r="C14">
        <v>175</v>
      </c>
      <c r="D14" s="2">
        <f t="shared" ref="D14:D16" si="3">B14*C14</f>
        <v>75600</v>
      </c>
      <c r="E14">
        <f t="shared" si="0"/>
        <v>600</v>
      </c>
      <c r="F14">
        <f t="shared" ref="F14:F17" si="4">INT(D14/1000)</f>
        <v>75</v>
      </c>
    </row>
    <row r="15" spans="1:12">
      <c r="A15">
        <v>9</v>
      </c>
      <c r="B15">
        <v>432</v>
      </c>
      <c r="C15">
        <v>175</v>
      </c>
      <c r="D15" s="2">
        <f t="shared" si="3"/>
        <v>75600</v>
      </c>
      <c r="E15">
        <f t="shared" si="0"/>
        <v>600</v>
      </c>
      <c r="F15">
        <f t="shared" si="4"/>
        <v>75</v>
      </c>
      <c r="J15" t="s">
        <v>16</v>
      </c>
    </row>
    <row r="16" spans="1:12">
      <c r="A16">
        <v>10</v>
      </c>
      <c r="B16">
        <v>432</v>
      </c>
      <c r="C16">
        <v>175</v>
      </c>
      <c r="D16" s="2">
        <f t="shared" si="3"/>
        <v>75600</v>
      </c>
      <c r="E16">
        <f t="shared" si="0"/>
        <v>600</v>
      </c>
      <c r="F16">
        <f t="shared" si="4"/>
        <v>75</v>
      </c>
    </row>
    <row r="17" spans="4:6">
      <c r="D17" s="6">
        <f>SUM(D12:D16)</f>
        <v>378350</v>
      </c>
      <c r="E17">
        <f t="shared" si="0"/>
        <v>350</v>
      </c>
      <c r="F17">
        <f t="shared" si="4"/>
        <v>378</v>
      </c>
    </row>
    <row r="22" spans="4:6">
      <c r="D22" s="7" t="s">
        <v>15</v>
      </c>
      <c r="E22" s="7"/>
    </row>
  </sheetData>
  <mergeCells count="3">
    <mergeCell ref="D5:F5"/>
    <mergeCell ref="B2:F3"/>
    <mergeCell ref="H2:L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2014-04-17T03:23:06Z</dcterms:modified>
</cp:coreProperties>
</file>